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02.2023\"/>
    </mc:Choice>
  </mc:AlternateContent>
  <bookViews>
    <workbookView xWindow="0" yWindow="0" windowWidth="25200" windowHeight="12135" tabRatio="423"/>
  </bookViews>
  <sheets>
    <sheet name="на 01.02.2023" sheetId="5" r:id="rId1"/>
  </sheets>
  <definedNames>
    <definedName name="_xlnm.Print_Area" localSheetId="0">'на 01.02.2023'!$B$3:$P$35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5" i="5" l="1"/>
  <c r="O25" i="5"/>
  <c r="O10" i="5"/>
  <c r="J10" i="5" l="1"/>
  <c r="J14" i="5" l="1"/>
  <c r="O30" i="5" l="1"/>
  <c r="O14" i="5"/>
  <c r="J19" i="5" l="1"/>
  <c r="J12" i="5" l="1"/>
  <c r="J9" i="5" l="1"/>
  <c r="J8" i="5"/>
  <c r="J24" i="5" l="1"/>
  <c r="O33" i="5" l="1"/>
  <c r="O6" i="5"/>
  <c r="J26" i="5" l="1"/>
  <c r="J18" i="5" l="1"/>
  <c r="J33" i="5"/>
  <c r="J29" i="5"/>
  <c r="J28" i="5" l="1"/>
  <c r="J27" i="5"/>
  <c r="J25" i="5"/>
  <c r="J31" i="5" l="1"/>
  <c r="J23" i="5" l="1"/>
  <c r="J22" i="5"/>
  <c r="J21" i="5"/>
  <c r="J20" i="5"/>
  <c r="J32" i="5" l="1"/>
  <c r="J11" i="5"/>
  <c r="J34" i="5" l="1"/>
  <c r="J17" i="5" l="1"/>
  <c r="O29" i="5" l="1"/>
  <c r="O20" i="5"/>
  <c r="M35" i="5" l="1"/>
  <c r="O35" i="5" l="1"/>
</calcChain>
</file>

<file path=xl/sharedStrings.xml><?xml version="1.0" encoding="utf-8"?>
<sst xmlns="http://schemas.openxmlformats.org/spreadsheetml/2006/main" count="182" uniqueCount="132">
  <si>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</si>
  <si>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</si>
  <si>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</si>
  <si>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</si>
  <si>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</si>
  <si>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</si>
  <si>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</si>
  <si>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</si>
  <si>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</si>
  <si>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</si>
  <si>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</si>
  <si>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</si>
  <si>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</si>
  <si>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</si>
  <si>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</si>
  <si>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</si>
  <si>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</si>
  <si>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</si>
  <si>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</si>
  <si>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</si>
  <si>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</si>
  <si>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</si>
  <si>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</si>
  <si>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</si>
  <si>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</si>
  <si>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</si>
  <si>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</si>
  <si>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</si>
  <si>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</si>
  <si>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</si>
  <si>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</si>
  <si>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</si>
  <si>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</si>
  <si>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</si>
  <si>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</si>
  <si>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</si>
  <si>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</si>
  <si>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</si>
  <si>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</si>
  <si>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</si>
  <si>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</si>
  <si>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</si>
  <si>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</si>
  <si>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</si>
  <si>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</si>
  <si>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</si>
  <si>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</si>
  <si>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</si>
  <si>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</si>
  <si>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</si>
  <si>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</si>
  <si>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</si>
  <si>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</si>
  <si>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</si>
  <si>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</si>
  <si>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</si>
  <si>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</si>
  <si>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</si>
  <si>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</si>
  <si>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</si>
  <si>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</si>
  <si>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</si>
  <si>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</si>
  <si>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</si>
  <si>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</si>
  <si>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</si>
  <si>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</si>
  <si>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</si>
  <si>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</si>
  <si>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</si>
  <si>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</si>
  <si>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</si>
  <si>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</si>
  <si>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</si>
  <si>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</si>
  <si>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</si>
  <si>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</si>
  <si>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</si>
  <si>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</si>
  <si>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</si>
  <si>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</si>
  <si>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</si>
  <si>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</si>
  <si>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Развитие образования
в городе Пыть-Яхе (от 29.12.2021 №630-па)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</si>
  <si>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</si>
  <si>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</si>
  <si>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</si>
  <si>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</si>
  <si>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(обратный показатель, достигнут полностью)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</si>
  <si>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</si>
  <si>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</si>
  <si>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</si>
  <si>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</si>
  <si>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</si>
  <si>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</si>
  <si>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</si>
  <si>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</si>
  <si>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</si>
  <si>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</si>
  <si>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</si>
  <si>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</si>
  <si>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февраля 2023 г. </t>
  </si>
  <si>
    <t xml:space="preserve">Плановое значение показателя на 2023 год </t>
  </si>
  <si>
    <t>Мероприятия, запланированные к выполнению в 2023 году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</si>
  <si>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45 чел, в т.ч. на 2023 год  - 10 чел).</t>
  </si>
  <si>
    <t xml:space="preserve">По состоянию на 01.02.2023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10 объектов передано по договорам аренды субъектам МСП.                                                                       </t>
  </si>
  <si>
    <t>По состоянию на 01.02.2023 поданы заявки на обучение:
- Дальневосточный Государственный Институт Искусств 
4 специалиста МАУК «Культурно-досуговый центр» 
Готовятся заявки для подачи в ФГБОУ ВО «Российская академия музыки имени Гнесиных» по МБОУ ДО «Детская школа искусств» (2 специалиста).
По МАУК «КЦ: библиотека-музей» (4 специалиста) планируется подать заявки во втором квартале 2023 года (по мере поступления информации об образовательных программах).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</si>
  <si>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243,9тыс.рублей.
 На реализацию данного мероприятия предоставлена субсидия в размере 398,0 тыс.руб., в т.ч.:
- за счет средств ФБ – 104,3 тыс.руб.,
- за счет средств ОБ – 127,4 тыс.руб.,
- за счет средств МБ – 12,2 тыс.руб.
МБУ Спортивная школа олимпийского резерва ведется работа по заключению договоров на поставку спортивного инвентаря и оборудования для воспитанников отделений вольной борьбы и бокса.
</t>
  </si>
  <si>
    <t xml:space="preserve">Дошкольные образовательные организации посещают 600 воспитанников в возрасте от 1 до 3-х лет, из них в возрасте от 1,5 до 3 лет - 580 воспитанников. Среднее время ожидания места для получения дошкольного образования - 1 день. На 01.02.2023 года очередность в ДОО отсутствует. </t>
  </si>
  <si>
    <t xml:space="preserve">На 01.02.2023 численность детей в возрасте от 5 до 18 лет, охваченных программами дополнительного образования составляет  6 240 человек (80,3% от общего количества детей данной категории. Количество детей в возрасте от 5 до 18 лет составляет 7 767 человек).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</si>
  <si>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</t>
  </si>
  <si>
    <t xml:space="preserve">Все общеобразовательные организации города зарегистрированы в ФГИС "Моя школа" (2,26%).                                                         </t>
  </si>
  <si>
    <t xml:space="preserve">Благоустройство общественной территории "Аллея им. Сергея Есенина" микрорайона № 3 "Кедровый" в городе Пыть-Яхе </t>
  </si>
  <si>
    <t xml:space="preserve">Проводятся мероприятия по:
- определению перечня объектов благоустройства для рейтингового голосования;
- разработке план информирования граждан о проведении рейтингового голосования;
- подготовке проекта распоряжения администрации города «О создании рабочей группы по организации подготовки и проведения онлайн голосования по выбору общественных территорий муниципального образования городской округ Пыть-Ях, планируемых к благоустройству в 2023 году в рамках реализации федерального проекта «Формирование комфортной городской среды» национального проекта «Жилье и городская среда» на единой федеральной платформе для онлайн голосования граждан по выбору общественных территорий»;
- определению ответственных лиц за работу на единой федеральной платформе для онлайн голосования граждан по выбору общественных территорий.
Ориентировочный срок завершения указанных мероприятий февраль-март 2023 года.
</t>
  </si>
  <si>
    <t xml:space="preserve">Расселено 368,2 кв.м. аварийного жилищного фонда (17 жилых помещений).  </t>
  </si>
  <si>
    <t>0,00</t>
  </si>
  <si>
    <r>
      <t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общею сумму                                     287 052,63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2 511 684,21 руб.                                                                                                                                                                                    3) Предоставлена консультационная поддержка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9 субъектам МСП, в том числе самозанятым.                                                                                                  </t>
    </r>
  </si>
  <si>
    <t xml:space="preserve">Количество объектов муниципального имущества (движимое и недвижимое) в перечне на 01.01.2023 составило 13 единиц, по состоянию на 01.02.2023 количество объектов не изменилось. </t>
  </si>
  <si>
    <t xml:space="preserve"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Мероприятия запланированы к проведению с февраля 2023 года.
</t>
  </si>
  <si>
    <t xml:space="preserve">В мае 2023 года запланированно проведение мероприятия "Чистый берег" с участием организаций, предприятий и жителей города. </t>
  </si>
  <si>
    <t>В январе 2023 года в добровольческую деятельность вовлечено 768 человек.                                                                       Волонтеры приняли участие в следующих мероприятиях:                                                                                                           18 января волонтеры г. Пыть-Ях прошли курсы по оказанию первой медицинской помощи в Окружной клинической больнице, 19 января волонтеры г. Пыть-Ях приняли участие в акции «Студенческий десант» которая проходила в ОМВД России по г. Пыть-Яху, 27 января церемония возложения цветов в честь 79-ой годовщины полного освобождения Ленинграда на 5 мкр., 27 января Урок памяти «Блокадный Ленинград», 27 января Всероссийской акции памяти «Блокадный хлеб» в КЦСОН, 28 января волонтеры МОО «Активист» помогли в организации интеллектуальной игры «Сказочный квиз» в здании начальной школы бившей МБОУ СОШ №2</t>
  </si>
  <si>
    <t>План ввода жилья на 2023 год (утвержденный главой г. Пыть-Яха) = 850 кв.м.                                                             По состоянию на 01.02.2023 = 35 кв.м. - 1 дом.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</si>
  <si>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</si>
  <si>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 xml:space="preserve"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тыс.руб., в том числе:
ФБ - 3 931,5 тыс. руб.
ОБ - 6 149,2 тыс. руб.
МБ - 205,8 тыс. руб.
2. Соглашение от 30.01.2023 № 71885000-1-2023-004 на реконструкцию и капитальный ремонт муниципальных музеев на сумму 8 654,0 тыс. руб., в том числе: 
ФБ - 3 206,3 тыс. руб.
ОБ - 5 015,0 тыс. руб.
МБ - 432,7 тыс. руб.
Утверждена дорожная карта по проведению ремонта здания Этнографического музея МАУК «КЦ: библиотека-музей» (распоряжение администрации от 02.02.2023 № 223-ра ). Ответсвтенным исполнителем мероприятия определен МКУ «Управление капитального строительства г. Пыть-Яха». 
По состоянию на 01.02.2023 проведено более 16 значимых мероприятий, приуроченных к государственным и городским праздникам, с охватом аудитории (просмотров) – 1 987 человек; из них: в режиме онлайн проведено 1 мероприятие с количеством онлайн просмотров – 758; в режиме реального времени проведено 15 мероприятия с охватом аудитории – 1 229 человек. </t>
  </si>
  <si>
    <t>По состоянию на 01.02.2023 году количество педагогических работников МО г. Пыть-Ях, прошедших повышение квалификации составило 331 человек (81,1%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- 55 человек.                                                                                                                                                                                              Фактическое значение показателя составило 1,60%</t>
  </si>
  <si>
    <t xml:space="preserve">Количество действующих сертификатов в системе персонифицированное дополнительное образование на 01.02.2023 составляет 448 единиц.                                                                                                                                                                             </t>
  </si>
  <si>
    <t xml:space="preserve"> На информационно-коммуникационной образовательной платформе "Сферум" зарегистрированы 4 301 обущающийся  (72% от общего кол-ва обучающихся).                                                                                   </t>
  </si>
  <si>
    <t>Финансирование, предусмотренное в сумме 1 195,5 тыс.руб. направленно на выплату заработной платы советникам директоров  по патриотическому воспитанию (МБОУ СОШ №4 и прогимназия «Созвездие»).</t>
  </si>
  <si>
    <t xml:space="preserve">По результатм рейтингового голосования в 2022 году, в целях благоустройства общественной территории выбрана "Аллея им. Сергея Есенина" микрорайона №3 "Кедровый"                                                                                                           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104 950 050,00 руб.).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Департамент пространственного развития ХМАО-Югры и Департамент строительства и ЖКК ХМАО-Югры направлено письмо (от 26.01.2023 № 14-Исх-УД-516) о рассмотрении вопроса о возможности замены объекта благоустройства: общественная территория «Аллея имени Сергея Есенина» в 3 микрорайоне города Пыть-Ях в 2023 году, либо об исключении его из программы «Формирование комфортной городской среды» в 2023 году, ввиду прохождения на данной территории линейных объектов, подводящих коммунальный ресурс в виде тепловой энергии и холодного водоснабжения в многоквартирные дома, с общим процентом износа – более 95 %.
</t>
  </si>
  <si>
    <t>В 20232 году общеобразовательные организации оснащены необходимым оборудованием: ноутбук – 28 шт., компьютерная мышь – 28 шт., многофункциональное устройство – 1 шт.
Данный показатель расчитывается: 3 (школы города, получившие оборудования) * 45,81 %(показатель округа)/160 (школы округа, получившие оборудования)=0,86%                                                                                             В 2023 году общеобразовательные организации города не вошли в перечень оснащённых в целях внедрения цифровой образовательной среды.</t>
  </si>
  <si>
    <t xml:space="preserve">Мероприятия в целях достижения показателя планируется проводить с февраля 2023 года </t>
  </si>
  <si>
    <t>Мероприятия в целях достижения показателя планируется проводить  с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</si>
</sst>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6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4" borderId="0" applyNumberFormat="0" applyBorder="0" applyAlignment="0" applyProtection="0"/>
    <xf numFmtId="0" fontId="3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2">
    <xf numFmtId="0" fontId="0" fillId="0" borderId="0" xfId="0"/>
    <xf numFmtId="0" fontId="7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top"/>
    </xf>
    <xf numFmtId="0" fontId="7" fillId="2" borderId="2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top"/>
    </xf>
    <xf numFmtId="0" fontId="7" fillId="2" borderId="0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/>
    </xf>
    <xf numFmtId="0" fontId="7" fillId="2" borderId="4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43" fontId="7" fillId="2" borderId="1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2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9" applyFont="1" applyFill="1" applyBorder="1" applyAlignment="1">
      <alignment horizontal="center" vertical="center" wrapText="1"/>
    </xf>
    <xf numFmtId="0" fontId="7" fillId="2" borderId="1" xfId="19" applyFont="1" applyFill="1" applyBorder="1" applyAlignment="1">
      <alignment horizontal="left" vertical="center" wrapText="1"/>
    </xf>
    <xf numFmtId="0" fontId="7" fillId="2" borderId="1" xfId="19" applyFont="1" applyFill="1" applyBorder="1"/>
    <xf numFmtId="0" fontId="7" fillId="2" borderId="1" xfId="2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left" vertical="center" wrapText="1"/>
    </xf>
    <xf numFmtId="0" fontId="7" fillId="2" borderId="1" xfId="20" applyFont="1" applyFill="1" applyBorder="1"/>
    <xf numFmtId="2" fontId="7" fillId="2" borderId="1" xfId="0" applyNumberFormat="1" applyFont="1" applyFill="1" applyBorder="1" applyAlignment="1">
      <alignment horizontal="left" vertical="center" wrapText="1"/>
    </xf>
    <xf numFmtId="165" fontId="7" fillId="2" borderId="0" xfId="0" applyNumberFormat="1" applyFont="1" applyFill="1" applyAlignment="1">
      <alignment horizontal="center" vertical="center"/>
    </xf>
    <xf numFmtId="4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/>
    <xf numFmtId="0" fontId="7" fillId="2" borderId="1" xfId="16" applyFont="1" applyFill="1" applyBorder="1" applyAlignment="1">
      <alignment horizontal="center" vertical="center" wrapText="1"/>
    </xf>
    <xf numFmtId="0" fontId="7" fillId="2" borderId="1" xfId="16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6" applyFont="1" applyFill="1" applyBorder="1"/>
    <xf numFmtId="0" fontId="7" fillId="2" borderId="1" xfId="0" applyFont="1" applyFill="1" applyBorder="1" applyAlignment="1">
      <alignment horizontal="left" vertical="center"/>
    </xf>
    <xf numFmtId="43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2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2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top" wrapText="1"/>
    </xf>
    <xf numFmtId="2" fontId="7" fillId="2" borderId="1" xfId="0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2" fontId="7" fillId="2" borderId="1" xfId="19" applyNumberFormat="1" applyFont="1" applyFill="1" applyBorder="1" applyAlignment="1">
      <alignment horizontal="center" vertical="center" wrapText="1"/>
    </xf>
    <xf numFmtId="2" fontId="7" fillId="2" borderId="1" xfId="2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49" fontId="7" fillId="2" borderId="1" xfId="16" applyNumberFormat="1" applyFont="1" applyFill="1" applyBorder="1" applyAlignment="1">
      <alignment horizontal="center" vertical="center" wrapText="1"/>
    </xf>
    <xf numFmtId="2" fontId="7" fillId="2" borderId="1" xfId="16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7" fillId="2" borderId="1" xfId="20" applyFont="1" applyFill="1" applyBorder="1" applyAlignment="1">
      <alignment horizontal="left" vertical="center" wrapText="1"/>
    </xf>
    <xf numFmtId="43" fontId="7" fillId="2" borderId="2" xfId="20" applyNumberFormat="1" applyFont="1" applyFill="1" applyBorder="1" applyAlignment="1">
      <alignment horizontal="center" vertical="center" wrapText="1"/>
    </xf>
    <xf numFmtId="43" fontId="7" fillId="2" borderId="3" xfId="20" applyNumberFormat="1" applyFont="1" applyFill="1" applyBorder="1" applyAlignment="1">
      <alignment horizontal="center" vertical="center" wrapText="1"/>
    </xf>
    <xf numFmtId="43" fontId="7" fillId="2" borderId="4" xfId="20" applyNumberFormat="1" applyFont="1" applyFill="1" applyBorder="1" applyAlignment="1">
      <alignment horizontal="center" vertical="center" wrapText="1"/>
    </xf>
    <xf numFmtId="2" fontId="7" fillId="2" borderId="2" xfId="20" applyNumberFormat="1" applyFont="1" applyFill="1" applyBorder="1" applyAlignment="1">
      <alignment horizontal="center" vertical="center" wrapText="1"/>
    </xf>
    <xf numFmtId="2" fontId="7" fillId="2" borderId="3" xfId="20" applyNumberFormat="1" applyFont="1" applyFill="1" applyBorder="1" applyAlignment="1">
      <alignment horizontal="center" vertical="center" wrapText="1"/>
    </xf>
    <xf numFmtId="2" fontId="7" fillId="2" borderId="4" xfId="2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horizontal="center" vertical="center" wrapText="1"/>
    </xf>
    <xf numFmtId="43" fontId="7" fillId="2" borderId="4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/>
    <xf numFmtId="0" fontId="7" fillId="2" borderId="4" xfId="0" applyFont="1" applyFill="1" applyBorder="1" applyAlignment="1"/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2" fontId="7" fillId="2" borderId="4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4" fontId="7" fillId="2" borderId="2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</cellXfs>
  <cellStyles count="96">
    <cellStyle name="20% — акцент2" xfId="20" builtinId="34"/>
    <cellStyle name="20% — акцент2 2" xfId="43"/>
    <cellStyle name="20% — акцент2 2 2" xfId="89"/>
    <cellStyle name="20% — акцент2 3" xfId="66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3" xfId="71"/>
    <cellStyle name="Финансовый 11" xfId="27"/>
    <cellStyle name="Финансовый 11 2" xfId="73"/>
    <cellStyle name="Финансовый 12" xfId="50"/>
    <cellStyle name="Финансовый 2" xfId="2"/>
    <cellStyle name="Финансовый 2 10" xfId="28"/>
    <cellStyle name="Финансовый 2 10 2" xfId="74"/>
    <cellStyle name="Финансовый 2 11" xfId="51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3" xfId="59"/>
    <cellStyle name="Финансовый 2 2 3" xfId="15"/>
    <cellStyle name="Финансовый 2 2 3 2" xfId="40"/>
    <cellStyle name="Финансовый 2 2 3 2 2" xfId="86"/>
    <cellStyle name="Финансовый 2 2 3 3" xfId="63"/>
    <cellStyle name="Финансовый 2 2 4" xfId="30"/>
    <cellStyle name="Финансовый 2 2 4 2" xfId="76"/>
    <cellStyle name="Финансовый 2 2 5" xfId="53"/>
    <cellStyle name="Финансовый 2 3" xfId="7"/>
    <cellStyle name="Финансовый 2 3 2" xfId="32"/>
    <cellStyle name="Финансовый 2 3 2 2" xfId="78"/>
    <cellStyle name="Финансовый 2 3 3" xfId="55"/>
    <cellStyle name="Финансовый 2 4" xfId="9"/>
    <cellStyle name="Финансовый 2 4 2" xfId="34"/>
    <cellStyle name="Финансовый 2 4 2 2" xfId="80"/>
    <cellStyle name="Финансовый 2 4 3" xfId="57"/>
    <cellStyle name="Финансовый 2 5" xfId="13"/>
    <cellStyle name="Финансовый 2 5 2" xfId="38"/>
    <cellStyle name="Финансовый 2 5 2 2" xfId="84"/>
    <cellStyle name="Финансовый 2 5 3" xfId="61"/>
    <cellStyle name="Финансовый 2 6" xfId="18"/>
    <cellStyle name="Финансовый 2 6 2" xfId="42"/>
    <cellStyle name="Финансовый 2 6 2 2" xfId="88"/>
    <cellStyle name="Финансовый 2 6 3" xfId="65"/>
    <cellStyle name="Финансовый 2 7" xfId="22"/>
    <cellStyle name="Финансовый 2 7 2" xfId="45"/>
    <cellStyle name="Финансовый 2 7 2 2" xfId="91"/>
    <cellStyle name="Финансовый 2 7 3" xfId="68"/>
    <cellStyle name="Финансовый 2 8" xfId="24"/>
    <cellStyle name="Финансовый 2 8 2" xfId="47"/>
    <cellStyle name="Финансовый 2 8 2 2" xfId="93"/>
    <cellStyle name="Финансовый 2 8 3" xfId="70"/>
    <cellStyle name="Финансовый 2 9" xfId="26"/>
    <cellStyle name="Финансовый 2 9 2" xfId="49"/>
    <cellStyle name="Финансовый 2 9 2 2" xfId="95"/>
    <cellStyle name="Финансовый 2 9 3" xfId="72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3" xfId="58"/>
    <cellStyle name="Финансовый 3 3" xfId="14"/>
    <cellStyle name="Финансовый 3 3 2" xfId="39"/>
    <cellStyle name="Финансовый 3 3 2 2" xfId="85"/>
    <cellStyle name="Финансовый 3 3 3" xfId="62"/>
    <cellStyle name="Финансовый 3 4" xfId="29"/>
    <cellStyle name="Финансовый 3 4 2" xfId="75"/>
    <cellStyle name="Финансовый 3 5" xfId="52"/>
    <cellStyle name="Финансовый 4" xfId="6"/>
    <cellStyle name="Финансовый 4 2" xfId="31"/>
    <cellStyle name="Финансовый 4 2 2" xfId="77"/>
    <cellStyle name="Финансовый 4 3" xfId="54"/>
    <cellStyle name="Финансовый 5" xfId="8"/>
    <cellStyle name="Финансовый 5 2" xfId="33"/>
    <cellStyle name="Финансовый 5 2 2" xfId="79"/>
    <cellStyle name="Финансовый 5 3" xfId="56"/>
    <cellStyle name="Финансовый 6" xfId="12"/>
    <cellStyle name="Финансовый 6 2" xfId="37"/>
    <cellStyle name="Финансовый 6 2 2" xfId="83"/>
    <cellStyle name="Финансовый 6 3" xfId="60"/>
    <cellStyle name="Финансовый 7" xfId="17"/>
    <cellStyle name="Финансовый 7 2" xfId="41"/>
    <cellStyle name="Финансовый 7 2 2" xfId="87"/>
    <cellStyle name="Финансовый 7 3" xfId="64"/>
    <cellStyle name="Финансовый 8" xfId="21"/>
    <cellStyle name="Финансовый 8 2" xfId="44"/>
    <cellStyle name="Финансовый 8 2 2" xfId="90"/>
    <cellStyle name="Финансовый 8 3" xfId="67"/>
    <cellStyle name="Финансовый 9" xfId="23"/>
    <cellStyle name="Финансовый 9 2" xfId="46"/>
    <cellStyle name="Финансовый 9 2 2" xfId="92"/>
    <cellStyle name="Финансовый 9 3" xfId="69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9"/>
  <sheetViews>
    <sheetView tabSelected="1" view="pageBreakPreview" topLeftCell="D8" zoomScaleNormal="80" zoomScaleSheetLayoutView="100" workbookViewId="0">
      <selection activeCell="H10" sqref="H10"/>
    </sheetView>
  </sheetViews>
  <sheetFormatPr defaultRowHeight="15" x14ac:dyDescent="0.25"/>
  <cols>
    <col min="1" max="1" width="9.5703125" style="1" hidden="1" customWidth="1"/>
    <col min="2" max="2" width="23.5703125" style="16" customWidth="1"/>
    <col min="3" max="3" width="3.5703125" style="16" hidden="1" customWidth="1"/>
    <col min="4" max="4" width="23.140625" style="16" customWidth="1"/>
    <col min="5" max="5" width="0" style="16" hidden="1" customWidth="1"/>
    <col min="6" max="6" width="4.85546875" style="16" hidden="1" customWidth="1"/>
    <col min="7" max="7" width="34.85546875" style="40" customWidth="1"/>
    <col min="8" max="8" width="10.7109375" style="16" customWidth="1"/>
    <col min="9" max="9" width="16.7109375" style="16" customWidth="1"/>
    <col min="10" max="10" width="16" style="16" customWidth="1"/>
    <col min="11" max="11" width="42.42578125" style="40" customWidth="1"/>
    <col min="12" max="12" width="101.7109375" style="42" customWidth="1"/>
    <col min="13" max="13" width="19.42578125" style="41" customWidth="1"/>
    <col min="14" max="14" width="19.85546875" style="41" customWidth="1"/>
    <col min="15" max="15" width="20.7109375" style="41" customWidth="1"/>
    <col min="16" max="16" width="30.140625" style="16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10"/>
      <c r="C3" s="10"/>
      <c r="D3" s="10"/>
      <c r="E3" s="10"/>
      <c r="F3" s="10"/>
      <c r="G3" s="11"/>
      <c r="H3" s="10"/>
      <c r="I3" s="10"/>
      <c r="J3" s="10"/>
      <c r="K3" s="11"/>
      <c r="L3" s="12"/>
      <c r="M3" s="10"/>
      <c r="N3" s="110" t="s">
        <v>77</v>
      </c>
      <c r="O3" s="110"/>
      <c r="P3" s="110"/>
      <c r="Q3" s="105"/>
    </row>
    <row r="4" spans="1:17" s="13" customFormat="1" ht="30" customHeight="1" x14ac:dyDescent="0.25">
      <c r="B4" s="107" t="s">
        <v>101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/>
      <c r="Q4" s="106"/>
    </row>
    <row r="5" spans="1:17" s="16" customFormat="1" ht="101.25" customHeight="1" x14ac:dyDescent="0.25">
      <c r="A5" s="14" t="s">
        <v>28</v>
      </c>
      <c r="B5" s="14" t="s">
        <v>30</v>
      </c>
      <c r="C5" s="14" t="s">
        <v>20</v>
      </c>
      <c r="D5" s="14" t="s">
        <v>27</v>
      </c>
      <c r="E5" s="14" t="s">
        <v>15</v>
      </c>
      <c r="F5" s="14" t="s">
        <v>21</v>
      </c>
      <c r="G5" s="14" t="s">
        <v>14</v>
      </c>
      <c r="H5" s="14" t="s">
        <v>102</v>
      </c>
      <c r="I5" s="14" t="s">
        <v>32</v>
      </c>
      <c r="J5" s="14" t="s">
        <v>42</v>
      </c>
      <c r="K5" s="14" t="s">
        <v>103</v>
      </c>
      <c r="L5" s="14" t="s">
        <v>31</v>
      </c>
      <c r="M5" s="15" t="s">
        <v>24</v>
      </c>
      <c r="N5" s="15" t="s">
        <v>25</v>
      </c>
      <c r="O5" s="15" t="s">
        <v>43</v>
      </c>
      <c r="P5" s="14" t="s">
        <v>76</v>
      </c>
      <c r="Q5" s="16" t="s">
        <v>36</v>
      </c>
    </row>
    <row r="6" spans="1:17" ht="103.5" customHeight="1" x14ac:dyDescent="0.25">
      <c r="A6" s="17" t="s">
        <v>0</v>
      </c>
      <c r="B6" s="84" t="s">
        <v>37</v>
      </c>
      <c r="C6" s="18">
        <v>1</v>
      </c>
      <c r="D6" s="18" t="s">
        <v>78</v>
      </c>
      <c r="E6" s="18" t="s">
        <v>17</v>
      </c>
      <c r="F6" s="18"/>
      <c r="G6" s="49" t="s">
        <v>29</v>
      </c>
      <c r="H6" s="48" t="s">
        <v>18</v>
      </c>
      <c r="I6" s="48" t="s">
        <v>18</v>
      </c>
      <c r="J6" s="48" t="s">
        <v>18</v>
      </c>
      <c r="K6" s="45" t="s">
        <v>68</v>
      </c>
      <c r="L6" s="111" t="s">
        <v>116</v>
      </c>
      <c r="M6" s="113">
        <v>2798800</v>
      </c>
      <c r="N6" s="115">
        <v>0</v>
      </c>
      <c r="O6" s="115">
        <f>N6/M6*100</f>
        <v>0</v>
      </c>
      <c r="P6" s="84" t="s">
        <v>94</v>
      </c>
    </row>
    <row r="7" spans="1:17" ht="209.25" customHeight="1" x14ac:dyDescent="0.25">
      <c r="A7" s="17"/>
      <c r="B7" s="85"/>
      <c r="C7" s="18"/>
      <c r="D7" s="19" t="s">
        <v>69</v>
      </c>
      <c r="E7" s="18"/>
      <c r="F7" s="18"/>
      <c r="G7" s="49" t="s">
        <v>70</v>
      </c>
      <c r="H7" s="48" t="s">
        <v>18</v>
      </c>
      <c r="I7" s="48" t="s">
        <v>18</v>
      </c>
      <c r="J7" s="48" t="s">
        <v>18</v>
      </c>
      <c r="K7" s="46" t="s">
        <v>71</v>
      </c>
      <c r="L7" s="112"/>
      <c r="M7" s="114"/>
      <c r="N7" s="116"/>
      <c r="O7" s="116"/>
      <c r="P7" s="86"/>
    </row>
    <row r="8" spans="1:17" ht="181.5" customHeight="1" x14ac:dyDescent="0.25">
      <c r="A8" s="17"/>
      <c r="B8" s="85"/>
      <c r="C8" s="18"/>
      <c r="D8" s="84" t="s">
        <v>18</v>
      </c>
      <c r="E8" s="18"/>
      <c r="F8" s="18"/>
      <c r="G8" s="49" t="s">
        <v>64</v>
      </c>
      <c r="H8" s="64">
        <v>60</v>
      </c>
      <c r="I8" s="77">
        <v>77</v>
      </c>
      <c r="J8" s="53">
        <f>I8/H8*100</f>
        <v>128.33333333333334</v>
      </c>
      <c r="K8" s="101" t="s">
        <v>66</v>
      </c>
      <c r="L8" s="75" t="s">
        <v>105</v>
      </c>
      <c r="M8" s="21" t="s">
        <v>18</v>
      </c>
      <c r="N8" s="21" t="s">
        <v>18</v>
      </c>
      <c r="O8" s="21" t="s">
        <v>18</v>
      </c>
      <c r="P8" s="19" t="s">
        <v>72</v>
      </c>
    </row>
    <row r="9" spans="1:17" ht="81.75" customHeight="1" x14ac:dyDescent="0.25">
      <c r="A9" s="17"/>
      <c r="B9" s="86"/>
      <c r="C9" s="18"/>
      <c r="D9" s="86"/>
      <c r="E9" s="18"/>
      <c r="F9" s="18"/>
      <c r="G9" s="49" t="s">
        <v>65</v>
      </c>
      <c r="H9" s="64">
        <v>10</v>
      </c>
      <c r="I9" s="77">
        <v>0</v>
      </c>
      <c r="J9" s="78">
        <f>I9/H9*100</f>
        <v>0</v>
      </c>
      <c r="K9" s="102"/>
      <c r="L9" s="75" t="s">
        <v>117</v>
      </c>
      <c r="M9" s="21" t="s">
        <v>18</v>
      </c>
      <c r="N9" s="21" t="s">
        <v>18</v>
      </c>
      <c r="O9" s="21" t="s">
        <v>18</v>
      </c>
      <c r="P9" s="22"/>
    </row>
    <row r="10" spans="1:17" ht="304.5" customHeight="1" x14ac:dyDescent="0.25">
      <c r="A10" s="81" t="s">
        <v>1</v>
      </c>
      <c r="B10" s="82" t="s">
        <v>19</v>
      </c>
      <c r="C10" s="18">
        <v>3</v>
      </c>
      <c r="D10" s="18" t="s">
        <v>2</v>
      </c>
      <c r="E10" s="18" t="s">
        <v>16</v>
      </c>
      <c r="F10" s="18">
        <v>1</v>
      </c>
      <c r="G10" s="49" t="s">
        <v>122</v>
      </c>
      <c r="H10" s="48">
        <v>1</v>
      </c>
      <c r="I10" s="77">
        <v>0</v>
      </c>
      <c r="J10" s="63">
        <f>I10/H10*100</f>
        <v>0</v>
      </c>
      <c r="K10" s="45" t="s">
        <v>44</v>
      </c>
      <c r="L10" s="65" t="s">
        <v>123</v>
      </c>
      <c r="M10" s="21">
        <v>18940500</v>
      </c>
      <c r="N10" s="24">
        <v>0</v>
      </c>
      <c r="O10" s="24">
        <f>N10/M10*100</f>
        <v>0</v>
      </c>
      <c r="P10" s="84" t="s">
        <v>80</v>
      </c>
    </row>
    <row r="11" spans="1:17" ht="150" x14ac:dyDescent="0.25">
      <c r="A11" s="81"/>
      <c r="B11" s="82"/>
      <c r="C11" s="18">
        <v>4</v>
      </c>
      <c r="D11" s="18" t="s">
        <v>23</v>
      </c>
      <c r="E11" s="18"/>
      <c r="F11" s="18"/>
      <c r="G11" s="49" t="s">
        <v>104</v>
      </c>
      <c r="H11" s="52">
        <v>10</v>
      </c>
      <c r="I11" s="52">
        <v>0</v>
      </c>
      <c r="J11" s="52">
        <f>I11/H11*100</f>
        <v>0</v>
      </c>
      <c r="K11" s="45" t="s">
        <v>41</v>
      </c>
      <c r="L11" s="68" t="s">
        <v>106</v>
      </c>
      <c r="M11" s="21" t="s">
        <v>18</v>
      </c>
      <c r="N11" s="21" t="s">
        <v>18</v>
      </c>
      <c r="O11" s="21" t="s">
        <v>18</v>
      </c>
      <c r="P11" s="86"/>
    </row>
    <row r="12" spans="1:17" ht="180" x14ac:dyDescent="0.25">
      <c r="A12" s="81"/>
      <c r="B12" s="82"/>
      <c r="C12" s="18"/>
      <c r="D12" s="84" t="s">
        <v>3</v>
      </c>
      <c r="E12" s="82"/>
      <c r="F12" s="18">
        <v>4</v>
      </c>
      <c r="G12" s="49" t="s">
        <v>67</v>
      </c>
      <c r="H12" s="52">
        <v>100</v>
      </c>
      <c r="I12" s="52">
        <v>100</v>
      </c>
      <c r="J12" s="52">
        <f>I12/H12*100</f>
        <v>100</v>
      </c>
      <c r="K12" s="45" t="s">
        <v>87</v>
      </c>
      <c r="L12" s="101" t="s">
        <v>108</v>
      </c>
      <c r="M12" s="18" t="s">
        <v>18</v>
      </c>
      <c r="N12" s="18" t="s">
        <v>18</v>
      </c>
      <c r="O12" s="18" t="s">
        <v>18</v>
      </c>
      <c r="P12" s="84" t="s">
        <v>81</v>
      </c>
    </row>
    <row r="13" spans="1:17" ht="105" x14ac:dyDescent="0.25">
      <c r="A13" s="81"/>
      <c r="B13" s="82"/>
      <c r="C13" s="18"/>
      <c r="D13" s="86"/>
      <c r="E13" s="82"/>
      <c r="F13" s="18"/>
      <c r="G13" s="49" t="s">
        <v>73</v>
      </c>
      <c r="H13" s="52">
        <v>0.2</v>
      </c>
      <c r="I13" s="48">
        <v>0.03</v>
      </c>
      <c r="J13" s="48" t="s">
        <v>88</v>
      </c>
      <c r="K13" s="45" t="s">
        <v>74</v>
      </c>
      <c r="L13" s="102"/>
      <c r="M13" s="18" t="s">
        <v>18</v>
      </c>
      <c r="N13" s="18" t="s">
        <v>18</v>
      </c>
      <c r="O13" s="18" t="s">
        <v>18</v>
      </c>
      <c r="P13" s="86"/>
    </row>
    <row r="14" spans="1:17" ht="75" x14ac:dyDescent="0.25">
      <c r="A14" s="81"/>
      <c r="B14" s="82"/>
      <c r="C14" s="18">
        <v>7</v>
      </c>
      <c r="D14" s="82" t="s">
        <v>4</v>
      </c>
      <c r="E14" s="82"/>
      <c r="F14" s="18">
        <v>5</v>
      </c>
      <c r="G14" s="87" t="s">
        <v>97</v>
      </c>
      <c r="H14" s="89">
        <v>58.8</v>
      </c>
      <c r="I14" s="88">
        <v>0</v>
      </c>
      <c r="J14" s="88">
        <f>I14/H14*100</f>
        <v>0</v>
      </c>
      <c r="K14" s="45" t="s">
        <v>33</v>
      </c>
      <c r="L14" s="69" t="s">
        <v>118</v>
      </c>
      <c r="M14" s="118">
        <v>603300</v>
      </c>
      <c r="N14" s="115">
        <v>0</v>
      </c>
      <c r="O14" s="115">
        <f>N14/M14*100</f>
        <v>0</v>
      </c>
      <c r="P14" s="82" t="s">
        <v>82</v>
      </c>
      <c r="Q14" s="90"/>
    </row>
    <row r="15" spans="1:17" ht="96.75" customHeight="1" x14ac:dyDescent="0.25">
      <c r="A15" s="17"/>
      <c r="B15" s="82"/>
      <c r="C15" s="18"/>
      <c r="D15" s="82"/>
      <c r="E15" s="18"/>
      <c r="F15" s="18"/>
      <c r="G15" s="87"/>
      <c r="H15" s="89"/>
      <c r="I15" s="88"/>
      <c r="J15" s="88"/>
      <c r="K15" s="101" t="s">
        <v>34</v>
      </c>
      <c r="L15" s="103" t="s">
        <v>107</v>
      </c>
      <c r="M15" s="119"/>
      <c r="N15" s="121"/>
      <c r="O15" s="121"/>
      <c r="P15" s="82"/>
      <c r="Q15" s="90"/>
    </row>
    <row r="16" spans="1:17" ht="71.25" customHeight="1" x14ac:dyDescent="0.25">
      <c r="A16" s="17"/>
      <c r="B16" s="82"/>
      <c r="C16" s="18"/>
      <c r="D16" s="82"/>
      <c r="E16" s="18"/>
      <c r="F16" s="18"/>
      <c r="G16" s="87"/>
      <c r="H16" s="82"/>
      <c r="I16" s="88"/>
      <c r="J16" s="88"/>
      <c r="K16" s="102"/>
      <c r="L16" s="104"/>
      <c r="M16" s="120"/>
      <c r="N16" s="116"/>
      <c r="O16" s="116"/>
      <c r="P16" s="82"/>
      <c r="Q16" s="23"/>
    </row>
    <row r="17" spans="1:17" ht="56.25" customHeight="1" x14ac:dyDescent="0.25">
      <c r="A17" s="81"/>
      <c r="B17" s="84" t="s">
        <v>45</v>
      </c>
      <c r="C17" s="82">
        <v>9</v>
      </c>
      <c r="D17" s="82" t="s">
        <v>5</v>
      </c>
      <c r="E17" s="82" t="s">
        <v>16</v>
      </c>
      <c r="F17" s="18">
        <v>6</v>
      </c>
      <c r="G17" s="54" t="s">
        <v>91</v>
      </c>
      <c r="H17" s="52">
        <v>0.2</v>
      </c>
      <c r="I17" s="52">
        <v>0</v>
      </c>
      <c r="J17" s="24">
        <f t="shared" ref="J17:J29" si="0">I17/H17*100</f>
        <v>0</v>
      </c>
      <c r="K17" s="87" t="s">
        <v>26</v>
      </c>
      <c r="L17" s="117" t="s">
        <v>119</v>
      </c>
      <c r="M17" s="21" t="s">
        <v>18</v>
      </c>
      <c r="N17" s="21" t="s">
        <v>18</v>
      </c>
      <c r="O17" s="21" t="s">
        <v>18</v>
      </c>
      <c r="P17" s="84" t="s">
        <v>86</v>
      </c>
    </row>
    <row r="18" spans="1:17" ht="69.75" customHeight="1" x14ac:dyDescent="0.25">
      <c r="A18" s="81"/>
      <c r="B18" s="85"/>
      <c r="C18" s="82"/>
      <c r="D18" s="82"/>
      <c r="E18" s="82"/>
      <c r="F18" s="18">
        <v>7</v>
      </c>
      <c r="G18" s="49" t="s">
        <v>51</v>
      </c>
      <c r="H18" s="57">
        <v>0.115</v>
      </c>
      <c r="I18" s="25" t="s">
        <v>115</v>
      </c>
      <c r="J18" s="24">
        <f>I18/H18*100</f>
        <v>0</v>
      </c>
      <c r="K18" s="87"/>
      <c r="L18" s="117"/>
      <c r="M18" s="21" t="s">
        <v>18</v>
      </c>
      <c r="N18" s="21" t="s">
        <v>18</v>
      </c>
      <c r="O18" s="21" t="s">
        <v>18</v>
      </c>
      <c r="P18" s="85"/>
    </row>
    <row r="19" spans="1:17" ht="120" x14ac:dyDescent="0.25">
      <c r="A19" s="81"/>
      <c r="B19" s="84" t="s">
        <v>38</v>
      </c>
      <c r="C19" s="18"/>
      <c r="D19" s="19" t="s">
        <v>6</v>
      </c>
      <c r="E19" s="18"/>
      <c r="F19" s="18"/>
      <c r="G19" s="49" t="s">
        <v>52</v>
      </c>
      <c r="H19" s="48">
        <v>0.71</v>
      </c>
      <c r="I19" s="52">
        <v>1.6</v>
      </c>
      <c r="J19" s="52">
        <f>I19/H19*100</f>
        <v>225.35211267605635</v>
      </c>
      <c r="K19" s="45" t="s">
        <v>46</v>
      </c>
      <c r="L19" s="71" t="s">
        <v>124</v>
      </c>
      <c r="M19" s="21" t="s">
        <v>18</v>
      </c>
      <c r="N19" s="21" t="s">
        <v>18</v>
      </c>
      <c r="O19" s="21" t="s">
        <v>18</v>
      </c>
      <c r="P19" s="84" t="s">
        <v>83</v>
      </c>
      <c r="Q19" s="18"/>
    </row>
    <row r="20" spans="1:17" ht="105" x14ac:dyDescent="0.25">
      <c r="A20" s="81"/>
      <c r="B20" s="85"/>
      <c r="C20" s="82">
        <v>13</v>
      </c>
      <c r="D20" s="84" t="s">
        <v>7</v>
      </c>
      <c r="E20" s="82" t="s">
        <v>16</v>
      </c>
      <c r="F20" s="18">
        <v>9</v>
      </c>
      <c r="G20" s="49" t="s">
        <v>53</v>
      </c>
      <c r="H20" s="52">
        <v>87</v>
      </c>
      <c r="I20" s="52">
        <v>80.3</v>
      </c>
      <c r="J20" s="52">
        <f t="shared" si="0"/>
        <v>92.298850574712645</v>
      </c>
      <c r="K20" s="45" t="s">
        <v>39</v>
      </c>
      <c r="L20" s="72" t="s">
        <v>109</v>
      </c>
      <c r="M20" s="98">
        <v>55156800</v>
      </c>
      <c r="N20" s="98">
        <v>1026847.67</v>
      </c>
      <c r="O20" s="98">
        <f>N20/M20*100</f>
        <v>1.8616882596524817</v>
      </c>
      <c r="P20" s="85"/>
    </row>
    <row r="21" spans="1:17" ht="119.25" customHeight="1" x14ac:dyDescent="0.25">
      <c r="A21" s="81"/>
      <c r="B21" s="85"/>
      <c r="C21" s="82"/>
      <c r="D21" s="85"/>
      <c r="E21" s="82"/>
      <c r="F21" s="18">
        <v>13</v>
      </c>
      <c r="G21" s="49" t="s">
        <v>89</v>
      </c>
      <c r="H21" s="52">
        <v>12.4</v>
      </c>
      <c r="I21" s="52">
        <v>0</v>
      </c>
      <c r="J21" s="52">
        <f t="shared" si="0"/>
        <v>0</v>
      </c>
      <c r="K21" s="45" t="s">
        <v>92</v>
      </c>
      <c r="L21" s="79" t="s">
        <v>130</v>
      </c>
      <c r="M21" s="99"/>
      <c r="N21" s="99"/>
      <c r="O21" s="99"/>
      <c r="P21" s="85"/>
    </row>
    <row r="22" spans="1:17" ht="139.5" customHeight="1" x14ac:dyDescent="0.25">
      <c r="A22" s="81"/>
      <c r="B22" s="85"/>
      <c r="C22" s="82"/>
      <c r="D22" s="85"/>
      <c r="E22" s="82"/>
      <c r="F22" s="18">
        <v>14</v>
      </c>
      <c r="G22" s="49" t="s">
        <v>54</v>
      </c>
      <c r="H22" s="52">
        <v>30</v>
      </c>
      <c r="I22" s="52">
        <v>0</v>
      </c>
      <c r="J22" s="52">
        <f t="shared" si="0"/>
        <v>0</v>
      </c>
      <c r="K22" s="45" t="s">
        <v>49</v>
      </c>
      <c r="L22" s="76" t="s">
        <v>131</v>
      </c>
      <c r="M22" s="99"/>
      <c r="N22" s="99"/>
      <c r="O22" s="99"/>
      <c r="P22" s="85"/>
    </row>
    <row r="23" spans="1:17" s="28" customFormat="1" ht="112.5" customHeight="1" x14ac:dyDescent="0.25">
      <c r="A23" s="81"/>
      <c r="B23" s="85"/>
      <c r="C23" s="26"/>
      <c r="D23" s="85"/>
      <c r="E23" s="26"/>
      <c r="F23" s="26"/>
      <c r="G23" s="27" t="s">
        <v>79</v>
      </c>
      <c r="H23" s="55">
        <v>1</v>
      </c>
      <c r="I23" s="55">
        <v>1</v>
      </c>
      <c r="J23" s="55">
        <f t="shared" si="0"/>
        <v>100</v>
      </c>
      <c r="K23" s="27" t="s">
        <v>50</v>
      </c>
      <c r="L23" s="101" t="s">
        <v>125</v>
      </c>
      <c r="M23" s="99"/>
      <c r="N23" s="99"/>
      <c r="O23" s="99"/>
      <c r="P23" s="85"/>
    </row>
    <row r="24" spans="1:17" s="28" customFormat="1" ht="90.75" customHeight="1" x14ac:dyDescent="0.25">
      <c r="A24" s="81"/>
      <c r="B24" s="85"/>
      <c r="C24" s="26"/>
      <c r="D24" s="86"/>
      <c r="E24" s="26"/>
      <c r="F24" s="26"/>
      <c r="G24" s="27" t="s">
        <v>95</v>
      </c>
      <c r="H24" s="55">
        <v>25</v>
      </c>
      <c r="I24" s="55">
        <v>7.2</v>
      </c>
      <c r="J24" s="55">
        <f>I24/H24*100</f>
        <v>28.800000000000004</v>
      </c>
      <c r="K24" s="27" t="s">
        <v>96</v>
      </c>
      <c r="L24" s="102"/>
      <c r="M24" s="100"/>
      <c r="N24" s="100"/>
      <c r="O24" s="100"/>
      <c r="P24" s="85"/>
    </row>
    <row r="25" spans="1:17" s="31" customFormat="1" ht="96" customHeight="1" x14ac:dyDescent="0.25">
      <c r="A25" s="81"/>
      <c r="B25" s="85"/>
      <c r="C25" s="83">
        <v>15</v>
      </c>
      <c r="D25" s="83" t="s">
        <v>8</v>
      </c>
      <c r="E25" s="83" t="s">
        <v>16</v>
      </c>
      <c r="F25" s="29">
        <v>18</v>
      </c>
      <c r="G25" s="50" t="s">
        <v>55</v>
      </c>
      <c r="H25" s="47">
        <v>0.88</v>
      </c>
      <c r="I25" s="56">
        <v>0.86</v>
      </c>
      <c r="J25" s="56">
        <f t="shared" si="0"/>
        <v>97.727272727272734</v>
      </c>
      <c r="K25" s="30" t="s">
        <v>47</v>
      </c>
      <c r="L25" s="73" t="s">
        <v>129</v>
      </c>
      <c r="M25" s="92">
        <v>950000</v>
      </c>
      <c r="N25" s="95">
        <v>0</v>
      </c>
      <c r="O25" s="95">
        <f>N25/M25*100</f>
        <v>0</v>
      </c>
      <c r="P25" s="85"/>
      <c r="Q25" s="83"/>
    </row>
    <row r="26" spans="1:17" s="31" customFormat="1" ht="141.75" customHeight="1" x14ac:dyDescent="0.25">
      <c r="A26" s="81"/>
      <c r="B26" s="85"/>
      <c r="C26" s="83"/>
      <c r="D26" s="83"/>
      <c r="E26" s="83"/>
      <c r="F26" s="29">
        <v>19</v>
      </c>
      <c r="G26" s="50" t="s">
        <v>56</v>
      </c>
      <c r="H26" s="47">
        <v>0.39</v>
      </c>
      <c r="I26" s="56">
        <v>1.88</v>
      </c>
      <c r="J26" s="56">
        <f>I26/H26*100</f>
        <v>482.05128205128204</v>
      </c>
      <c r="K26" s="91" t="s">
        <v>63</v>
      </c>
      <c r="L26" s="73" t="s">
        <v>126</v>
      </c>
      <c r="M26" s="93"/>
      <c r="N26" s="96"/>
      <c r="O26" s="96"/>
      <c r="P26" s="85"/>
      <c r="Q26" s="83"/>
    </row>
    <row r="27" spans="1:17" s="31" customFormat="1" ht="84.75" customHeight="1" x14ac:dyDescent="0.25">
      <c r="A27" s="81"/>
      <c r="B27" s="85"/>
      <c r="C27" s="83"/>
      <c r="D27" s="83"/>
      <c r="E27" s="83"/>
      <c r="F27" s="29">
        <v>20</v>
      </c>
      <c r="G27" s="50" t="s">
        <v>57</v>
      </c>
      <c r="H27" s="47">
        <v>0.51</v>
      </c>
      <c r="I27" s="56">
        <v>1.45</v>
      </c>
      <c r="J27" s="56">
        <f t="shared" si="0"/>
        <v>284.31372549019602</v>
      </c>
      <c r="K27" s="91"/>
      <c r="L27" s="74" t="s">
        <v>110</v>
      </c>
      <c r="M27" s="93"/>
      <c r="N27" s="96"/>
      <c r="O27" s="96"/>
      <c r="P27" s="85"/>
      <c r="Q27" s="83"/>
    </row>
    <row r="28" spans="1:17" s="31" customFormat="1" ht="120.75" customHeight="1" x14ac:dyDescent="0.25">
      <c r="A28" s="81"/>
      <c r="B28" s="85"/>
      <c r="C28" s="29"/>
      <c r="D28" s="83"/>
      <c r="E28" s="29"/>
      <c r="F28" s="29"/>
      <c r="G28" s="50" t="s">
        <v>58</v>
      </c>
      <c r="H28" s="56">
        <v>0.4</v>
      </c>
      <c r="I28" s="56">
        <v>2.2599999999999998</v>
      </c>
      <c r="J28" s="56">
        <f t="shared" si="0"/>
        <v>565</v>
      </c>
      <c r="K28" s="91"/>
      <c r="L28" s="76" t="s">
        <v>111</v>
      </c>
      <c r="M28" s="94"/>
      <c r="N28" s="97"/>
      <c r="O28" s="97"/>
      <c r="P28" s="85"/>
      <c r="Q28" s="83"/>
    </row>
    <row r="29" spans="1:17" ht="177" customHeight="1" x14ac:dyDescent="0.25">
      <c r="A29" s="81"/>
      <c r="B29" s="85"/>
      <c r="C29" s="18"/>
      <c r="D29" s="18" t="s">
        <v>9</v>
      </c>
      <c r="E29" s="18"/>
      <c r="F29" s="18"/>
      <c r="G29" s="49" t="s">
        <v>59</v>
      </c>
      <c r="H29" s="57">
        <v>5.0000000000000001E-3</v>
      </c>
      <c r="I29" s="48">
        <v>7.6800000000000002E-4</v>
      </c>
      <c r="J29" s="52">
        <f t="shared" si="0"/>
        <v>15.360000000000001</v>
      </c>
      <c r="K29" s="32" t="s">
        <v>48</v>
      </c>
      <c r="L29" s="51" t="s">
        <v>120</v>
      </c>
      <c r="M29" s="33">
        <v>5651000</v>
      </c>
      <c r="N29" s="21">
        <v>1554500</v>
      </c>
      <c r="O29" s="34">
        <f>N29/M29*100</f>
        <v>27.508405591930629</v>
      </c>
      <c r="P29" s="85"/>
      <c r="Q29" s="35"/>
    </row>
    <row r="30" spans="1:17" ht="104.25" customHeight="1" x14ac:dyDescent="0.25">
      <c r="A30" s="43"/>
      <c r="B30" s="86"/>
      <c r="C30" s="44"/>
      <c r="D30" s="44" t="s">
        <v>99</v>
      </c>
      <c r="E30" s="44"/>
      <c r="F30" s="44"/>
      <c r="G30" s="58" t="s">
        <v>18</v>
      </c>
      <c r="H30" s="57" t="s">
        <v>18</v>
      </c>
      <c r="I30" s="48" t="s">
        <v>18</v>
      </c>
      <c r="J30" s="52" t="s">
        <v>18</v>
      </c>
      <c r="K30" s="32" t="s">
        <v>100</v>
      </c>
      <c r="L30" s="79" t="s">
        <v>127</v>
      </c>
      <c r="M30" s="38">
        <v>1195500</v>
      </c>
      <c r="N30" s="24">
        <v>0</v>
      </c>
      <c r="O30" s="77">
        <f>N30/M30*100</f>
        <v>0</v>
      </c>
      <c r="P30" s="86"/>
      <c r="Q30" s="35"/>
    </row>
    <row r="31" spans="1:17" ht="51.75" customHeight="1" x14ac:dyDescent="0.25">
      <c r="A31" s="81" t="s">
        <v>10</v>
      </c>
      <c r="B31" s="82" t="s">
        <v>40</v>
      </c>
      <c r="C31" s="18">
        <v>18</v>
      </c>
      <c r="D31" s="18" t="s">
        <v>11</v>
      </c>
      <c r="E31" s="18" t="s">
        <v>16</v>
      </c>
      <c r="F31" s="18">
        <v>24</v>
      </c>
      <c r="G31" s="49" t="s">
        <v>60</v>
      </c>
      <c r="H31" s="48">
        <v>3.3000000000000002E-2</v>
      </c>
      <c r="I31" s="59">
        <v>3.4999999999999997E-5</v>
      </c>
      <c r="J31" s="24">
        <f>I31/H31*100</f>
        <v>0.10606060606060605</v>
      </c>
      <c r="K31" s="45" t="s">
        <v>22</v>
      </c>
      <c r="L31" s="67" t="s">
        <v>121</v>
      </c>
      <c r="M31" s="21" t="s">
        <v>18</v>
      </c>
      <c r="N31" s="21" t="s">
        <v>18</v>
      </c>
      <c r="O31" s="21" t="s">
        <v>18</v>
      </c>
      <c r="P31" s="18" t="s">
        <v>85</v>
      </c>
      <c r="Q31" s="18"/>
    </row>
    <row r="32" spans="1:17" ht="210" x14ac:dyDescent="0.25">
      <c r="A32" s="81"/>
      <c r="B32" s="82"/>
      <c r="C32" s="18">
        <v>19</v>
      </c>
      <c r="D32" s="82" t="s">
        <v>12</v>
      </c>
      <c r="E32" s="18" t="s">
        <v>16</v>
      </c>
      <c r="F32" s="18">
        <v>25</v>
      </c>
      <c r="G32" s="49" t="s">
        <v>61</v>
      </c>
      <c r="H32" s="21">
        <v>25</v>
      </c>
      <c r="I32" s="24">
        <v>0</v>
      </c>
      <c r="J32" s="24">
        <f>I32/H32*100</f>
        <v>0</v>
      </c>
      <c r="K32" s="20" t="s">
        <v>93</v>
      </c>
      <c r="L32" s="66" t="s">
        <v>113</v>
      </c>
      <c r="M32" s="21" t="s">
        <v>18</v>
      </c>
      <c r="N32" s="21" t="s">
        <v>18</v>
      </c>
      <c r="O32" s="21" t="s">
        <v>18</v>
      </c>
      <c r="P32" s="82" t="s">
        <v>84</v>
      </c>
    </row>
    <row r="33" spans="1:16" s="39" customFormat="1" ht="222" customHeight="1" x14ac:dyDescent="0.25">
      <c r="A33" s="81"/>
      <c r="B33" s="82"/>
      <c r="C33" s="36"/>
      <c r="D33" s="82"/>
      <c r="E33" s="36"/>
      <c r="F33" s="36"/>
      <c r="G33" s="37" t="s">
        <v>75</v>
      </c>
      <c r="H33" s="60" t="s">
        <v>98</v>
      </c>
      <c r="I33" s="61">
        <v>0</v>
      </c>
      <c r="J33" s="61">
        <f>I33/H33*100</f>
        <v>0</v>
      </c>
      <c r="K33" s="37" t="s">
        <v>112</v>
      </c>
      <c r="L33" s="80" t="s">
        <v>128</v>
      </c>
      <c r="M33" s="33">
        <v>12320200</v>
      </c>
      <c r="N33" s="38">
        <v>0</v>
      </c>
      <c r="O33" s="61">
        <f>N33/M33*100</f>
        <v>0</v>
      </c>
      <c r="P33" s="82"/>
    </row>
    <row r="34" spans="1:16" s="16" customFormat="1" ht="121.5" customHeight="1" x14ac:dyDescent="0.25">
      <c r="A34" s="81"/>
      <c r="B34" s="82"/>
      <c r="C34" s="18">
        <v>20</v>
      </c>
      <c r="D34" s="18" t="s">
        <v>13</v>
      </c>
      <c r="E34" s="18" t="s">
        <v>16</v>
      </c>
      <c r="F34" s="18">
        <v>27</v>
      </c>
      <c r="G34" s="49" t="s">
        <v>62</v>
      </c>
      <c r="H34" s="48">
        <v>1E-3</v>
      </c>
      <c r="I34" s="62">
        <v>3.68E-4</v>
      </c>
      <c r="J34" s="24">
        <f>I34/H34*100</f>
        <v>36.799999999999997</v>
      </c>
      <c r="K34" s="45" t="s">
        <v>90</v>
      </c>
      <c r="L34" s="70" t="s">
        <v>114</v>
      </c>
      <c r="M34" s="21" t="s">
        <v>18</v>
      </c>
      <c r="N34" s="21" t="s">
        <v>18</v>
      </c>
      <c r="O34" s="21" t="s">
        <v>18</v>
      </c>
      <c r="P34" s="18" t="s">
        <v>85</v>
      </c>
    </row>
    <row r="35" spans="1:16" ht="23.25" customHeight="1" x14ac:dyDescent="0.25">
      <c r="L35" s="20"/>
      <c r="M35" s="41">
        <f>SUM(M6:M34)</f>
        <v>97616100</v>
      </c>
      <c r="N35" s="41">
        <f>N33+N30+N29+N25+N20+N14+N10+N6</f>
        <v>2581347.67</v>
      </c>
      <c r="O35" s="41">
        <f>N35/M35*100</f>
        <v>2.6443872168627922</v>
      </c>
    </row>
    <row r="36" spans="1:16" x14ac:dyDescent="0.25">
      <c r="L36" s="20"/>
    </row>
    <row r="37" spans="1:16" x14ac:dyDescent="0.25">
      <c r="L37" s="20"/>
    </row>
    <row r="38" spans="1:16" x14ac:dyDescent="0.25">
      <c r="L38" s="20"/>
    </row>
    <row r="39" spans="1:16" x14ac:dyDescent="0.25">
      <c r="L39" s="20"/>
    </row>
  </sheetData>
  <mergeCells count="62">
    <mergeCell ref="L12:L13"/>
    <mergeCell ref="L23:L24"/>
    <mergeCell ref="Q25:Q28"/>
    <mergeCell ref="P17:P18"/>
    <mergeCell ref="P14:P16"/>
    <mergeCell ref="M14:M16"/>
    <mergeCell ref="N14:N16"/>
    <mergeCell ref="O14:O16"/>
    <mergeCell ref="K15:K16"/>
    <mergeCell ref="L15:L16"/>
    <mergeCell ref="K17:K18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7:L18"/>
    <mergeCell ref="P6:P7"/>
    <mergeCell ref="B6:B9"/>
    <mergeCell ref="P12:P13"/>
    <mergeCell ref="P10:P11"/>
    <mergeCell ref="Q14:Q15"/>
    <mergeCell ref="D32:D33"/>
    <mergeCell ref="P32:P33"/>
    <mergeCell ref="K26:K28"/>
    <mergeCell ref="E25:E27"/>
    <mergeCell ref="D25:D28"/>
    <mergeCell ref="P19:P30"/>
    <mergeCell ref="E20:E22"/>
    <mergeCell ref="M25:M28"/>
    <mergeCell ref="N25:N28"/>
    <mergeCell ref="O25:O28"/>
    <mergeCell ref="D20:D24"/>
    <mergeCell ref="M20:M24"/>
    <mergeCell ref="N20:N24"/>
    <mergeCell ref="O20:O24"/>
    <mergeCell ref="A10:A11"/>
    <mergeCell ref="A12:A14"/>
    <mergeCell ref="E12:E14"/>
    <mergeCell ref="B10:B11"/>
    <mergeCell ref="B12:B16"/>
    <mergeCell ref="D14:D16"/>
    <mergeCell ref="D12:D13"/>
    <mergeCell ref="A17:A18"/>
    <mergeCell ref="C17:C18"/>
    <mergeCell ref="G14:G16"/>
    <mergeCell ref="J14:J16"/>
    <mergeCell ref="H14:H16"/>
    <mergeCell ref="I14:I16"/>
    <mergeCell ref="B17:B18"/>
    <mergeCell ref="D17:D18"/>
    <mergeCell ref="E17:E18"/>
    <mergeCell ref="A31:A34"/>
    <mergeCell ref="B31:B34"/>
    <mergeCell ref="C25:C27"/>
    <mergeCell ref="A19:A29"/>
    <mergeCell ref="C20:C22"/>
    <mergeCell ref="B19:B30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3" manualBreakCount="3">
    <brk id="12" min="1" max="15" man="1"/>
    <brk id="18" min="1" max="14" man="1"/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01.02.2023</vt:lpstr>
      <vt:lpstr>'на 01.02.2023'!Область_печати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2022-12-06T10:51:13Z</cp:lastPrinted>
  <dcterms:created xsi:type="dcterms:W3CDTF">2019-02-26T09:07:09Z</dcterms:created>
  <dcterms:modified xsi:type="dcterms:W3CDTF">2023-02-07T05:20:32Z</dcterms:modified>
</cp:coreProperties>
</file>